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kiner\Desktop\Poznań\00 POSTĘPOWANIA\OPO.F2.2431.20.2026 Konserwator Poznań 2026\Publikacja\"/>
    </mc:Choice>
  </mc:AlternateContent>
  <xr:revisionPtr revIDLastSave="0" documentId="8_{CC24580F-74D9-4F92-85B7-A0EBD90C9512}" xr6:coauthVersionLast="47" xr6:coauthVersionMax="47" xr10:uidLastSave="{00000000-0000-0000-0000-000000000000}"/>
  <bookViews>
    <workbookView xWindow="3300" yWindow="2310" windowWidth="22680" windowHeight="11595" xr2:uid="{00000000-000D-0000-FFFF-FFFF00000000}"/>
  </bookViews>
  <sheets>
    <sheet name="VAT 23%" sheetId="1" r:id="rId1"/>
    <sheet name="VAT zwolniony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E8" i="4"/>
  <c r="E7" i="4"/>
  <c r="E6" i="4"/>
  <c r="E9" i="4" l="1"/>
  <c r="E10" i="4" s="1"/>
  <c r="E11" i="4" s="1"/>
  <c r="E7" i="1" l="1"/>
  <c r="E6" i="1"/>
  <c r="E9" i="1" l="1"/>
  <c r="E10" i="1" s="1"/>
  <c r="E11" i="1" l="1"/>
</calcChain>
</file>

<file path=xl/sharedStrings.xml><?xml version="1.0" encoding="utf-8"?>
<sst xmlns="http://schemas.openxmlformats.org/spreadsheetml/2006/main" count="38" uniqueCount="19">
  <si>
    <t>Opis</t>
  </si>
  <si>
    <t>jednostka</t>
  </si>
  <si>
    <t>godzina</t>
  </si>
  <si>
    <t>Razem wartość netto</t>
  </si>
  <si>
    <t>Razem wartość brutto</t>
  </si>
  <si>
    <t>szacunkowa ilość roboczo-godzin*</t>
  </si>
  <si>
    <t>cena jednostkowa netto wartość netto w zł</t>
  </si>
  <si>
    <t>wartość netto w zł</t>
  </si>
  <si>
    <t xml:space="preserve"> Usługi w zakresie napraw, konserwacji oraz prac porządkowych związanych z utrzymaniem i eksploatacją budynków w siedzibach Oddziału przy ul. Siemiradzkiego 5a, ul. Gajowej 6, ul. Św. Marcin 66/72 oraz Wydziału Technologii – Laboratorium Drogowe i jego teren ul. Hawelańska 12 w Poznaniu</t>
  </si>
  <si>
    <t>Załącznik nr 2  -  Kosztorys ofertowy</t>
  </si>
  <si>
    <t>roboczogodzina w przypadku awarii po godzinach pracy oraz, w soboty, niedziele i święta</t>
  </si>
  <si>
    <t>roboczogodzina od poniedziałku do piątku</t>
  </si>
  <si>
    <t>Podatek VAT: 23%</t>
  </si>
  <si>
    <t xml:space="preserve">Limit przeznaczony na zakup materiałów </t>
  </si>
  <si>
    <t>szt.</t>
  </si>
  <si>
    <t>Miejscowość i data</t>
  </si>
  <si>
    <t xml:space="preserve">Podpis </t>
  </si>
  <si>
    <t>Podatek VAT: 0%</t>
  </si>
  <si>
    <t>* - Podane w kosztorysie ilości roboczogodzin mają charakter szacunkowy i służą do ustalenia maksymalnej wartości usługi oraz porównania ofert pod względem cenowym.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</si>
</sst>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2" xfId="0" applyNumberFormat="1" applyBorder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0" fillId="0" borderId="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/>
    <xf numFmtId="2" fontId="0" fillId="0" borderId="7" xfId="0" applyNumberFormat="1" applyBorder="1"/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8" xfId="0" applyBorder="1"/>
    <xf numFmtId="0" fontId="3" fillId="0" borderId="0" xfId="0" applyFont="1"/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Normal="100" workbookViewId="0">
      <selection activeCell="D9" sqref="D9"/>
    </sheetView>
  </sheetViews>
  <sheetFormatPr defaultRowHeight="15" x14ac:dyDescent="0.25"/>
  <cols>
    <col min="1" max="1" width="21.42578125" customWidth="1"/>
    <col min="2" max="2" width="14.140625" customWidth="1"/>
    <col min="3" max="3" width="17" customWidth="1"/>
    <col min="4" max="4" width="22.5703125" customWidth="1"/>
    <col min="5" max="5" width="16.85546875" customWidth="1"/>
  </cols>
  <sheetData>
    <row r="1" spans="1:6" x14ac:dyDescent="0.25">
      <c r="A1" s="25" t="s">
        <v>9</v>
      </c>
      <c r="B1" s="25"/>
      <c r="C1" s="25"/>
      <c r="D1" s="25"/>
      <c r="E1" s="25"/>
    </row>
    <row r="3" spans="1:6" ht="51" customHeight="1" x14ac:dyDescent="0.25">
      <c r="A3" s="26" t="s">
        <v>8</v>
      </c>
      <c r="B3" s="26"/>
      <c r="C3" s="26"/>
      <c r="D3" s="26"/>
      <c r="E3" s="26"/>
    </row>
    <row r="4" spans="1:6" ht="15.75" thickBot="1" x14ac:dyDescent="0.3"/>
    <row r="5" spans="1:6" s="5" customFormat="1" ht="33" customHeight="1" thickBot="1" x14ac:dyDescent="0.3">
      <c r="A5" s="6" t="s">
        <v>0</v>
      </c>
      <c r="B5" s="7" t="s">
        <v>1</v>
      </c>
      <c r="C5" s="7" t="s">
        <v>5</v>
      </c>
      <c r="D5" s="7" t="s">
        <v>6</v>
      </c>
      <c r="E5" s="8" t="s">
        <v>7</v>
      </c>
      <c r="F5" s="4"/>
    </row>
    <row r="6" spans="1:6" s="10" customFormat="1" ht="36" customHeight="1" x14ac:dyDescent="0.25">
      <c r="A6" s="14" t="s">
        <v>11</v>
      </c>
      <c r="B6" s="1" t="s">
        <v>2</v>
      </c>
      <c r="C6" s="1">
        <v>1300</v>
      </c>
      <c r="D6" s="15"/>
      <c r="E6" s="9">
        <f>C6*D6</f>
        <v>0</v>
      </c>
    </row>
    <row r="7" spans="1:6" s="10" customFormat="1" ht="75" x14ac:dyDescent="0.25">
      <c r="A7" s="14" t="s">
        <v>10</v>
      </c>
      <c r="B7" s="2" t="s">
        <v>2</v>
      </c>
      <c r="C7" s="2">
        <v>30</v>
      </c>
      <c r="D7" s="16"/>
      <c r="E7" s="9">
        <f>C7*D7</f>
        <v>0</v>
      </c>
    </row>
    <row r="8" spans="1:6" s="10" customFormat="1" ht="25.5" x14ac:dyDescent="0.2">
      <c r="A8" s="18" t="s">
        <v>13</v>
      </c>
      <c r="B8" s="2" t="s">
        <v>14</v>
      </c>
      <c r="C8" s="2">
        <v>1</v>
      </c>
      <c r="D8" s="19">
        <v>5000</v>
      </c>
      <c r="E8" s="9">
        <f>C8*D8</f>
        <v>5000</v>
      </c>
    </row>
    <row r="9" spans="1:6" x14ac:dyDescent="0.25">
      <c r="D9" s="11" t="s">
        <v>3</v>
      </c>
      <c r="E9" s="12">
        <f>E6+E7+E8</f>
        <v>5000</v>
      </c>
    </row>
    <row r="10" spans="1:6" x14ac:dyDescent="0.25">
      <c r="D10" s="11" t="s">
        <v>12</v>
      </c>
      <c r="E10" s="17">
        <f>E9*0.23</f>
        <v>1150</v>
      </c>
    </row>
    <row r="11" spans="1:6" x14ac:dyDescent="0.25">
      <c r="D11" s="13" t="s">
        <v>4</v>
      </c>
      <c r="E11" s="3">
        <f>E9+E10</f>
        <v>6150</v>
      </c>
    </row>
    <row r="14" spans="1:6" ht="29.25" customHeight="1" x14ac:dyDescent="0.25">
      <c r="A14" s="27" t="s">
        <v>18</v>
      </c>
      <c r="B14" s="27"/>
      <c r="C14" s="27"/>
      <c r="D14" s="27"/>
      <c r="E14" s="27"/>
    </row>
    <row r="18" spans="1:5" x14ac:dyDescent="0.25">
      <c r="D18" s="20"/>
      <c r="E18" s="21"/>
    </row>
    <row r="19" spans="1:5" x14ac:dyDescent="0.25">
      <c r="A19" s="23" t="s">
        <v>15</v>
      </c>
      <c r="B19" s="23"/>
      <c r="C19" s="22"/>
      <c r="D19" s="24" t="s">
        <v>16</v>
      </c>
      <c r="E19" s="24"/>
    </row>
  </sheetData>
  <mergeCells count="5">
    <mergeCell ref="A19:B19"/>
    <mergeCell ref="D19:E19"/>
    <mergeCell ref="A1:E1"/>
    <mergeCell ref="A3:E3"/>
    <mergeCell ref="A14:E14"/>
  </mergeCells>
  <pageMargins left="0.7" right="0.7" top="0.75" bottom="0.75" header="0.3" footer="0.3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1830-0576-456C-92FA-B3036BD1A6D9}">
  <dimension ref="A1:F19"/>
  <sheetViews>
    <sheetView zoomScaleNormal="100" workbookViewId="0">
      <selection activeCell="D12" sqref="D12"/>
    </sheetView>
  </sheetViews>
  <sheetFormatPr defaultRowHeight="15" x14ac:dyDescent="0.25"/>
  <cols>
    <col min="1" max="1" width="21.42578125" customWidth="1"/>
    <col min="2" max="2" width="14.140625" customWidth="1"/>
    <col min="3" max="3" width="17" customWidth="1"/>
    <col min="4" max="4" width="22.5703125" customWidth="1"/>
    <col min="5" max="5" width="16.85546875" customWidth="1"/>
  </cols>
  <sheetData>
    <row r="1" spans="1:6" x14ac:dyDescent="0.25">
      <c r="A1" s="25" t="s">
        <v>9</v>
      </c>
      <c r="B1" s="25"/>
      <c r="C1" s="25"/>
      <c r="D1" s="25"/>
      <c r="E1" s="25"/>
    </row>
    <row r="3" spans="1:6" ht="51" customHeight="1" x14ac:dyDescent="0.25">
      <c r="A3" s="26" t="s">
        <v>8</v>
      </c>
      <c r="B3" s="26"/>
      <c r="C3" s="26"/>
      <c r="D3" s="26"/>
      <c r="E3" s="26"/>
    </row>
    <row r="4" spans="1:6" ht="15.75" thickBot="1" x14ac:dyDescent="0.3"/>
    <row r="5" spans="1:6" s="5" customFormat="1" ht="33" customHeight="1" thickBot="1" x14ac:dyDescent="0.3">
      <c r="A5" s="6" t="s">
        <v>0</v>
      </c>
      <c r="B5" s="7" t="s">
        <v>1</v>
      </c>
      <c r="C5" s="7" t="s">
        <v>5</v>
      </c>
      <c r="D5" s="7" t="s">
        <v>6</v>
      </c>
      <c r="E5" s="8" t="s">
        <v>7</v>
      </c>
      <c r="F5" s="4"/>
    </row>
    <row r="6" spans="1:6" s="10" customFormat="1" ht="36" customHeight="1" x14ac:dyDescent="0.25">
      <c r="A6" s="14" t="s">
        <v>11</v>
      </c>
      <c r="B6" s="1" t="s">
        <v>2</v>
      </c>
      <c r="C6" s="1">
        <v>1300</v>
      </c>
      <c r="D6" s="15"/>
      <c r="E6" s="9">
        <f>C6*D6</f>
        <v>0</v>
      </c>
    </row>
    <row r="7" spans="1:6" s="10" customFormat="1" ht="75" x14ac:dyDescent="0.25">
      <c r="A7" s="14" t="s">
        <v>10</v>
      </c>
      <c r="B7" s="2" t="s">
        <v>2</v>
      </c>
      <c r="C7" s="2">
        <v>30</v>
      </c>
      <c r="D7" s="16"/>
      <c r="E7" s="9">
        <f>C7*D7</f>
        <v>0</v>
      </c>
    </row>
    <row r="8" spans="1:6" s="10" customFormat="1" ht="25.5" x14ac:dyDescent="0.2">
      <c r="A8" s="18" t="s">
        <v>13</v>
      </c>
      <c r="B8" s="2" t="s">
        <v>14</v>
      </c>
      <c r="C8" s="2">
        <v>1</v>
      </c>
      <c r="D8" s="19">
        <v>6150</v>
      </c>
      <c r="E8" s="9">
        <f>C8*D8</f>
        <v>6150</v>
      </c>
    </row>
    <row r="9" spans="1:6" x14ac:dyDescent="0.25">
      <c r="D9" s="11" t="s">
        <v>3</v>
      </c>
      <c r="E9" s="12">
        <f>E6+E7+E8</f>
        <v>6150</v>
      </c>
    </row>
    <row r="10" spans="1:6" x14ac:dyDescent="0.25">
      <c r="D10" s="11" t="s">
        <v>17</v>
      </c>
      <c r="E10" s="17">
        <f>E9*0</f>
        <v>0</v>
      </c>
    </row>
    <row r="11" spans="1:6" x14ac:dyDescent="0.25">
      <c r="D11" s="13" t="s">
        <v>4</v>
      </c>
      <c r="E11" s="3">
        <f>E9+E10</f>
        <v>6150</v>
      </c>
    </row>
    <row r="14" spans="1:6" ht="29.25" customHeight="1" x14ac:dyDescent="0.25">
      <c r="A14" s="27" t="s">
        <v>18</v>
      </c>
      <c r="B14" s="27"/>
      <c r="C14" s="27"/>
      <c r="D14" s="27"/>
      <c r="E14" s="27"/>
    </row>
    <row r="18" spans="1:5" x14ac:dyDescent="0.25">
      <c r="D18" s="20"/>
      <c r="E18" s="21"/>
    </row>
    <row r="19" spans="1:5" x14ac:dyDescent="0.25">
      <c r="A19" s="23" t="s">
        <v>15</v>
      </c>
      <c r="B19" s="23"/>
      <c r="C19" s="22"/>
      <c r="D19" s="24" t="s">
        <v>16</v>
      </c>
      <c r="E19" s="24"/>
    </row>
  </sheetData>
  <mergeCells count="5">
    <mergeCell ref="A1:E1"/>
    <mergeCell ref="A3:E3"/>
    <mergeCell ref="A14:E14"/>
    <mergeCell ref="A19:B19"/>
    <mergeCell ref="D19:E19"/>
  </mergeCells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VAT 23%</vt:lpstr>
      <vt:lpstr>VAT zwolniony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Wojtowicz Jerzy</dc:creator>
  <cp:lastModifiedBy>Kiner Remigiusz</cp:lastModifiedBy>
  <cp:lastPrinted>2022-04-20T11:18:25Z</cp:lastPrinted>
  <dcterms:created xsi:type="dcterms:W3CDTF">2015-10-16T09:12:01Z</dcterms:created>
  <dcterms:modified xsi:type="dcterms:W3CDTF">2026-04-28T10:28:14Z</dcterms:modified>
</cp:coreProperties>
</file>